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Дуб.18" sheetId="1" r:id="rId1"/>
  </sheets>
  <externalReferences>
    <externalReference r:id="rId2"/>
  </externalReferences>
  <definedNames>
    <definedName name="Z_6E36EA37_049E_4FAE_B719_2847CD16F858_.wvu.Cols" localSheetId="0" hidden="1">Дуб.18!$F:$H,Дуб.18!$L:$O</definedName>
    <definedName name="Z_6E36EA37_049E_4FAE_B719_2847CD16F858_.wvu.Rows" localSheetId="0" hidden="1">Дуб.18!$42:$45</definedName>
    <definedName name="Z_73C0D023_21BD_4441_8EFA_957546C15799_.wvu.Cols" localSheetId="0" hidden="1">Дуб.18!$F:$H,Дуб.18!$L:$O</definedName>
    <definedName name="Z_73C0D023_21BD_4441_8EFA_957546C15799_.wvu.Rows" localSheetId="0" hidden="1">Дуб.18!$42:$45</definedName>
  </definedNames>
  <calcPr calcId="125725"/>
</workbook>
</file>

<file path=xl/calcChain.xml><?xml version="1.0" encoding="utf-8"?>
<calcChain xmlns="http://schemas.openxmlformats.org/spreadsheetml/2006/main">
  <c r="I55" i="1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I32"/>
  <c r="F32"/>
  <c r="O31"/>
  <c r="M31"/>
  <c r="F31"/>
  <c r="O30"/>
  <c r="M30"/>
  <c r="F30"/>
  <c r="O29"/>
  <c r="M29"/>
  <c r="F29"/>
  <c r="O28"/>
  <c r="M28"/>
  <c r="F28"/>
  <c r="O27"/>
  <c r="M27"/>
  <c r="I25" s="1"/>
  <c r="F27"/>
  <c r="F26"/>
  <c r="F50" s="1"/>
  <c r="O25"/>
  <c r="O50" s="1"/>
  <c r="O54" s="1"/>
  <c r="O57" s="1"/>
  <c r="N25"/>
  <c r="N50" s="1"/>
  <c r="N54" s="1"/>
  <c r="N57" s="1"/>
  <c r="M25"/>
  <c r="M50" s="1"/>
  <c r="M54" s="1"/>
  <c r="M57" s="1"/>
  <c r="L25"/>
  <c r="L50" s="1"/>
  <c r="L54" s="1"/>
  <c r="L57" s="1"/>
  <c r="G24"/>
  <c r="I56"/>
  <c r="E3"/>
  <c r="F54" l="1"/>
  <c r="F57" s="1"/>
  <c r="G49"/>
  <c r="H27"/>
  <c r="H31"/>
  <c r="I39"/>
  <c r="I50" s="1"/>
  <c r="H46"/>
  <c r="H48"/>
  <c r="H49"/>
  <c r="G33"/>
  <c r="H33" s="1"/>
  <c r="G42"/>
  <c r="H42" s="1"/>
  <c r="G44"/>
  <c r="H44" s="1"/>
  <c r="G27"/>
  <c r="G28"/>
  <c r="H28" s="1"/>
  <c r="G29"/>
  <c r="H29" s="1"/>
  <c r="G30"/>
  <c r="H30" s="1"/>
  <c r="G3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G47"/>
  <c r="H47" s="1"/>
  <c r="G48"/>
  <c r="I54" l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<sst xmlns="http://schemas.openxmlformats.org/spreadsheetml/2006/main" count="65" uniqueCount="54">
  <si>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ул.Дубовская,18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</si>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</sst>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10" zoomScaleNormal="100" workbookViewId="0">
      <selection activeCell="J53" sqref="J53"/>
    </sheetView>
  </sheetViews>
  <sheetFormatPr defaultColWidth="9.140625" defaultRowHeight="12.75"/>
  <cols>
    <col min="1" max="3" width="9.140625" style="1"/>
    <col min="4" max="4" width="27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.7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4441.8999999999996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4441.8999999999996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914337.49</v>
      </c>
      <c r="F10" s="25"/>
      <c r="G10" s="23"/>
      <c r="H10" s="23"/>
      <c r="I10" s="25">
        <v>980835.44</v>
      </c>
      <c r="J10" s="26">
        <v>372946.36</v>
      </c>
    </row>
    <row r="11" spans="1:10" ht="14.45" customHeight="1">
      <c r="A11" s="67" t="s">
        <v>14</v>
      </c>
      <c r="B11" s="68"/>
      <c r="C11" s="68"/>
      <c r="D11" s="69"/>
      <c r="E11" s="25">
        <v>582683.68999999994</v>
      </c>
      <c r="F11" s="25"/>
      <c r="G11" s="23"/>
      <c r="H11" s="23"/>
      <c r="I11" s="25">
        <v>601287.25</v>
      </c>
      <c r="J11" s="26">
        <v>240435.65</v>
      </c>
    </row>
    <row r="12" spans="1:10" ht="13.9" customHeight="1">
      <c r="A12" s="67" t="s">
        <v>15</v>
      </c>
      <c r="B12" s="68"/>
      <c r="C12" s="68"/>
      <c r="D12" s="69"/>
      <c r="E12" s="25">
        <v>178160.33</v>
      </c>
      <c r="F12" s="25"/>
      <c r="G12" s="23"/>
      <c r="H12" s="23"/>
      <c r="I12" s="25">
        <v>182517.71</v>
      </c>
      <c r="J12" s="26">
        <v>78273.820000000007</v>
      </c>
    </row>
    <row r="13" spans="1:10" ht="12.75" customHeight="1">
      <c r="A13" s="67" t="s">
        <v>16</v>
      </c>
      <c r="B13" s="68"/>
      <c r="C13" s="68"/>
      <c r="D13" s="69"/>
      <c r="E13" s="25">
        <v>158266.44</v>
      </c>
      <c r="F13" s="25"/>
      <c r="G13" s="23"/>
      <c r="H13" s="23"/>
      <c r="I13" s="25">
        <v>184404.62</v>
      </c>
      <c r="J13" s="26">
        <v>73170.67</v>
      </c>
    </row>
    <row r="14" spans="1:10" ht="14.45" customHeight="1">
      <c r="A14" s="60" t="s">
        <v>17</v>
      </c>
      <c r="B14" s="60"/>
      <c r="C14" s="60"/>
      <c r="D14" s="60"/>
      <c r="E14" s="25">
        <v>491108.37</v>
      </c>
      <c r="F14" s="25"/>
      <c r="G14" s="23"/>
      <c r="H14" s="23"/>
      <c r="I14" s="25">
        <v>506024.09</v>
      </c>
      <c r="J14" s="26">
        <v>176667.41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6.5" customHeight="1">
      <c r="A16" s="73" t="s">
        <v>19</v>
      </c>
      <c r="B16" s="74"/>
      <c r="C16" s="74"/>
      <c r="D16" s="75"/>
      <c r="E16" s="25">
        <v>749634.2</v>
      </c>
      <c r="F16" s="25"/>
      <c r="G16" s="23"/>
      <c r="H16" s="23"/>
      <c r="I16" s="25">
        <v>763685.68</v>
      </c>
      <c r="J16" s="26">
        <v>272389.7</v>
      </c>
    </row>
    <row r="17" spans="1:15" ht="15.75">
      <c r="A17" s="60" t="s">
        <v>20</v>
      </c>
      <c r="B17" s="60"/>
      <c r="C17" s="60"/>
      <c r="D17" s="60"/>
      <c r="E17" s="25">
        <v>70208.36</v>
      </c>
      <c r="F17" s="25"/>
      <c r="G17" s="23"/>
      <c r="H17" s="23"/>
      <c r="I17" s="25">
        <v>71651</v>
      </c>
      <c r="J17" s="26">
        <v>26568.18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36"/>
      <c r="I24" s="25">
        <v>-875529.68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8"/>
      <c r="G25" s="38"/>
      <c r="H25" s="38"/>
      <c r="I25" s="89">
        <f>SUM(I27:I31)</f>
        <v>322818.83</v>
      </c>
      <c r="L25" s="87">
        <f>SUM(L27:L31)</f>
        <v>84130.75</v>
      </c>
      <c r="M25" s="87">
        <f t="shared" ref="M25:O25" si="0">SUM(M27:M31)</f>
        <v>99274.284999999989</v>
      </c>
      <c r="N25" s="87">
        <f t="shared" si="0"/>
        <v>0</v>
      </c>
      <c r="O25" s="87">
        <f t="shared" si="0"/>
        <v>0</v>
      </c>
    </row>
    <row r="26" spans="1:15" ht="26.25" customHeight="1">
      <c r="A26" s="84"/>
      <c r="B26" s="85"/>
      <c r="C26" s="85"/>
      <c r="D26" s="85"/>
      <c r="E26" s="86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67237.13</v>
      </c>
      <c r="L27" s="42">
        <v>6025.5</v>
      </c>
      <c r="M27" s="42">
        <f t="shared" ref="M27:M31" si="3">L27*118%</f>
        <v>7110.0899999999992</v>
      </c>
      <c r="N27" s="42"/>
      <c r="O27" s="42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18384.939999999999</v>
      </c>
      <c r="L28" s="42">
        <v>1817.03</v>
      </c>
      <c r="M28" s="42">
        <f t="shared" si="3"/>
        <v>2144.0953999999997</v>
      </c>
      <c r="N28" s="42"/>
      <c r="O28" s="42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13724.31</v>
      </c>
      <c r="L29" s="42">
        <v>5940.06</v>
      </c>
      <c r="M29" s="42">
        <f t="shared" si="3"/>
        <v>7009.2708000000002</v>
      </c>
      <c r="N29" s="42"/>
      <c r="O29" s="42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81458.02</v>
      </c>
      <c r="L30" s="42">
        <v>35823.42</v>
      </c>
      <c r="M30" s="42">
        <f t="shared" si="3"/>
        <v>42271.635599999994</v>
      </c>
      <c r="N30" s="42"/>
      <c r="O30" s="42">
        <f t="shared" si="5"/>
        <v>0</v>
      </c>
    </row>
    <row r="31" spans="1:15" ht="42" customHeight="1">
      <c r="A31" s="92" t="s">
        <v>35</v>
      </c>
      <c r="B31" s="93"/>
      <c r="C31" s="93"/>
      <c r="D31" s="93"/>
      <c r="E31" s="94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142014.43</v>
      </c>
      <c r="L31" s="42">
        <v>34524.74</v>
      </c>
      <c r="M31" s="42">
        <f t="shared" si="3"/>
        <v>40739.193199999994</v>
      </c>
      <c r="N31" s="42"/>
      <c r="O31" s="42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89">
        <f>SUM(I34:I38)</f>
        <v>116034.26000000001</v>
      </c>
      <c r="L32" s="87">
        <f>SUM(L34:L38)</f>
        <v>50931.399999999994</v>
      </c>
      <c r="M32" s="87">
        <f t="shared" ref="M32:O32" si="6">SUM(M34:M38)</f>
        <v>60099.051999999996</v>
      </c>
      <c r="N32" s="87">
        <f t="shared" si="6"/>
        <v>55706.34</v>
      </c>
      <c r="O32" s="87">
        <f t="shared" si="6"/>
        <v>56061.746449200007</v>
      </c>
    </row>
    <row r="33" spans="1:15" ht="32.25" customHeight="1">
      <c r="A33" s="84"/>
      <c r="B33" s="85"/>
      <c r="C33" s="85"/>
      <c r="D33" s="85"/>
      <c r="E33" s="86"/>
      <c r="F33" s="96"/>
      <c r="G33" s="40">
        <f t="shared" si="2"/>
        <v>0</v>
      </c>
      <c r="H33" s="40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53257.54</v>
      </c>
      <c r="L34" s="42">
        <v>17578.32</v>
      </c>
      <c r="M34" s="42">
        <f t="shared" ref="M34:M38" si="7">L34*118%</f>
        <v>20742.417599999997</v>
      </c>
      <c r="N34" s="42">
        <v>35980.83</v>
      </c>
      <c r="O34" s="42">
        <f t="shared" ref="O34:O38" si="8">N34*$O$23</f>
        <v>36210.387695400001</v>
      </c>
    </row>
    <row r="35" spans="1:15" ht="15.75">
      <c r="A35" s="91" t="s">
        <v>32</v>
      </c>
      <c r="B35" s="91"/>
      <c r="C35" s="91"/>
      <c r="D35" s="91"/>
      <c r="E35" s="91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12881.49</v>
      </c>
      <c r="L35" s="42">
        <v>5284.85</v>
      </c>
      <c r="M35" s="42">
        <f t="shared" si="7"/>
        <v>6236.1230000000005</v>
      </c>
      <c r="N35" s="42">
        <v>7289.73</v>
      </c>
      <c r="O35" s="42">
        <f t="shared" si="8"/>
        <v>7336.2384774000002</v>
      </c>
    </row>
    <row r="36" spans="1:15" ht="15.75">
      <c r="A36" s="91" t="s">
        <v>33</v>
      </c>
      <c r="B36" s="91"/>
      <c r="C36" s="91"/>
      <c r="D36" s="91"/>
      <c r="E36" s="91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13533.85</v>
      </c>
      <c r="L36" s="42">
        <v>926.22</v>
      </c>
      <c r="M36" s="42">
        <f t="shared" si="7"/>
        <v>1092.9395999999999</v>
      </c>
      <c r="N36" s="42">
        <v>6565.2</v>
      </c>
      <c r="O36" s="42">
        <f>N36*$O$23</f>
        <v>6607.0859760000003</v>
      </c>
    </row>
    <row r="37" spans="1:15" ht="15.75">
      <c r="A37" s="91" t="s">
        <v>34</v>
      </c>
      <c r="B37" s="91"/>
      <c r="C37" s="91"/>
      <c r="D37" s="91"/>
      <c r="E37" s="91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v>7800</v>
      </c>
      <c r="L37" s="42">
        <v>7500</v>
      </c>
      <c r="M37" s="42">
        <f t="shared" si="7"/>
        <v>8850</v>
      </c>
      <c r="N37" s="42">
        <v>0</v>
      </c>
      <c r="O37" s="42">
        <f t="shared" si="8"/>
        <v>0</v>
      </c>
    </row>
    <row r="38" spans="1:15" ht="42" customHeight="1">
      <c r="A38" s="92" t="s">
        <v>37</v>
      </c>
      <c r="B38" s="97"/>
      <c r="C38" s="97"/>
      <c r="D38" s="97"/>
      <c r="E38" s="98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28561.38</v>
      </c>
      <c r="L38" s="42">
        <v>19642.009999999998</v>
      </c>
      <c r="M38" s="42">
        <f t="shared" si="7"/>
        <v>23177.571799999998</v>
      </c>
      <c r="N38" s="42">
        <v>5870.58</v>
      </c>
      <c r="O38" s="42">
        <f t="shared" si="8"/>
        <v>5908.0343004000006</v>
      </c>
    </row>
    <row r="39" spans="1:15" ht="30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4">
        <f t="shared" si="9"/>
        <v>157073.23000000001</v>
      </c>
      <c r="L39" s="45">
        <f>SUM(L40:L48)</f>
        <v>2404.67</v>
      </c>
      <c r="M39" s="45">
        <f t="shared" ref="M39:O39" si="10">SUM(M40:M48)</f>
        <v>2837.5105999999996</v>
      </c>
      <c r="N39" s="45">
        <f t="shared" si="10"/>
        <v>136196.93</v>
      </c>
      <c r="O39" s="45">
        <f t="shared" si="10"/>
        <v>137065.86641340001</v>
      </c>
    </row>
    <row r="40" spans="1:15" ht="15.75">
      <c r="A40" s="102" t="s">
        <v>39</v>
      </c>
      <c r="B40" s="103"/>
      <c r="C40" s="103"/>
      <c r="D40" s="103"/>
      <c r="E40" s="104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108832</v>
      </c>
      <c r="L40" s="42">
        <v>485.07</v>
      </c>
      <c r="M40" s="42">
        <f t="shared" ref="M40:M48" si="11">L40*118%</f>
        <v>572.38259999999991</v>
      </c>
      <c r="N40" s="42">
        <v>100670.09</v>
      </c>
      <c r="O40" s="42">
        <f t="shared" ref="O40:O47" si="12">N40*$O$23</f>
        <v>101312.36517420001</v>
      </c>
    </row>
    <row r="41" spans="1:15" ht="15.75">
      <c r="A41" s="76" t="s">
        <v>32</v>
      </c>
      <c r="B41" s="77"/>
      <c r="C41" s="77"/>
      <c r="D41" s="77"/>
      <c r="E41" s="77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21886.59</v>
      </c>
      <c r="L41" s="42">
        <v>143.38999999999999</v>
      </c>
      <c r="M41" s="42">
        <f t="shared" si="11"/>
        <v>169.20019999999997</v>
      </c>
      <c r="N41" s="42">
        <v>20316.57</v>
      </c>
      <c r="O41" s="42">
        <f t="shared" si="12"/>
        <v>20446.189716600002</v>
      </c>
    </row>
    <row r="42" spans="1:15" ht="15.6" hidden="1" customHeight="1">
      <c r="A42" s="91" t="s">
        <v>40</v>
      </c>
      <c r="B42" s="91"/>
      <c r="C42" s="91"/>
      <c r="D42" s="91"/>
      <c r="E42" s="76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803.89</v>
      </c>
      <c r="L46" s="42">
        <v>58.73</v>
      </c>
      <c r="M46" s="42">
        <f t="shared" si="11"/>
        <v>69.301399999999987</v>
      </c>
      <c r="N46" s="42">
        <v>517.37</v>
      </c>
      <c r="O46" s="42">
        <f>N46*$O$23</f>
        <v>520.67082060000007</v>
      </c>
    </row>
    <row r="47" spans="1:15" ht="15.75">
      <c r="A47" s="76" t="s">
        <v>34</v>
      </c>
      <c r="B47" s="77"/>
      <c r="C47" s="77"/>
      <c r="D47" s="77"/>
      <c r="E47" s="77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4845.4799999999996</v>
      </c>
      <c r="L47" s="42">
        <v>527.58000000000004</v>
      </c>
      <c r="M47" s="42">
        <f t="shared" si="11"/>
        <v>622.5444</v>
      </c>
      <c r="N47" s="42">
        <v>0</v>
      </c>
      <c r="O47" s="42">
        <f t="shared" si="12"/>
        <v>0</v>
      </c>
    </row>
    <row r="48" spans="1:15" ht="42" customHeight="1">
      <c r="A48" s="92" t="s">
        <v>37</v>
      </c>
      <c r="B48" s="97"/>
      <c r="C48" s="97"/>
      <c r="D48" s="97"/>
      <c r="E48" s="98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20705.27</v>
      </c>
      <c r="L48" s="42">
        <v>1189.9000000000001</v>
      </c>
      <c r="M48" s="42">
        <f t="shared" si="11"/>
        <v>1404.0820000000001</v>
      </c>
      <c r="N48" s="42">
        <v>14692.9</v>
      </c>
      <c r="O48" s="42">
        <f>N48*$O$23</f>
        <v>14786.640702000001</v>
      </c>
    </row>
    <row r="49" spans="1:15" ht="15.6" customHeight="1">
      <c r="A49" s="99" t="s">
        <v>42</v>
      </c>
      <c r="B49" s="77"/>
      <c r="C49" s="77"/>
      <c r="D49" s="77"/>
      <c r="E49" s="78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439.15</v>
      </c>
      <c r="L49" s="42">
        <v>391.15</v>
      </c>
      <c r="M49" s="42">
        <f>L49*118%</f>
        <v>461.55699999999996</v>
      </c>
      <c r="N49" s="42">
        <v>576.54999999999995</v>
      </c>
      <c r="O49" s="42">
        <f>N49*$O$23-0.37</f>
        <v>579.85838899999999</v>
      </c>
    </row>
    <row r="50" spans="1:15" ht="30.75" customHeight="1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596365.47000000009</v>
      </c>
      <c r="L50" s="46">
        <f>L25+L32+L39+L49</f>
        <v>137857.97</v>
      </c>
      <c r="M50" s="46">
        <f t="shared" ref="M50:O50" si="13">M25+M32+M39+M49</f>
        <v>162672.40460000001</v>
      </c>
      <c r="N50" s="46">
        <f t="shared" si="13"/>
        <v>192479.81999999998</v>
      </c>
      <c r="O50" s="46">
        <f t="shared" si="13"/>
        <v>193707.47125160001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1">
        <v>88458.71</v>
      </c>
      <c r="L51" s="42"/>
      <c r="M51" s="42"/>
      <c r="N51" s="42"/>
      <c r="O51" s="42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1">
        <v>64007.12</v>
      </c>
      <c r="L52" s="42"/>
      <c r="M52" s="42"/>
      <c r="N52" s="42"/>
      <c r="O52" s="42"/>
    </row>
    <row r="53" spans="1:15" ht="13.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1">
        <v>45986.05</v>
      </c>
      <c r="L53" s="42"/>
      <c r="M53" s="42"/>
      <c r="N53" s="42"/>
      <c r="O53" s="42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794817.35000000009</v>
      </c>
      <c r="L54" s="46">
        <f t="shared" ref="L54:O54" si="14">L50</f>
        <v>137857.97</v>
      </c>
      <c r="M54" s="46">
        <f t="shared" si="14"/>
        <v>162672.40460000001</v>
      </c>
      <c r="N54" s="46">
        <f t="shared" si="14"/>
        <v>192479.81999999998</v>
      </c>
      <c r="O54" s="46">
        <f t="shared" si="14"/>
        <v>193707.47125160001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749634.2</v>
      </c>
      <c r="L55" s="42"/>
      <c r="M55" s="42"/>
      <c r="N55" s="42"/>
      <c r="O55" s="42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763685.68</v>
      </c>
      <c r="K56" s="49"/>
      <c r="L56" s="42"/>
      <c r="M56" s="42"/>
      <c r="N56" s="42"/>
      <c r="O56" s="42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-920712.83000000019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Дуб.18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2013-05-24T08:36:53Z</dcterms:created>
  <dcterms:modified xsi:type="dcterms:W3CDTF">2014-05-12T11:10:54Z</dcterms:modified>
</cp:coreProperties>
</file>